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20730" windowHeight="11160"/>
  </bookViews>
  <sheets>
    <sheet name="Sheet1" sheetId="10" r:id="rId1"/>
  </sheets>
  <definedNames>
    <definedName name="FECHA">#REF!</definedName>
    <definedName name="HAB">#REF!</definedName>
    <definedName name="HORA">#REF!</definedName>
    <definedName name="PAX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10" a="1"/>
  <c r="K7" s="1"/>
  <c r="J8" a="1"/>
  <c r="J8" s="1"/>
  <c r="J9" a="1"/>
  <c r="J9" s="1"/>
  <c r="J10" a="1"/>
  <c r="J10" s="1"/>
  <c r="K8" a="1"/>
  <c r="K8" s="1"/>
  <c r="K9" a="1"/>
  <c r="K9" s="1"/>
  <c r="K10" a="1"/>
  <c r="K10" s="1"/>
  <c r="J7" a="1"/>
  <c r="J7" s="1"/>
  <c r="K26" l="1"/>
</calcChain>
</file>

<file path=xl/comments1.xml><?xml version="1.0" encoding="utf-8"?>
<comments xmlns="http://schemas.openxmlformats.org/spreadsheetml/2006/main">
  <authors>
    <author>JOSE-X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He coloreado las celda en amarillo porque las formulas me devuelve lo que quiero:
Devolver solo aquellas habitaciones o PAX que cumplan con los requisitos de las celdas "H4" y "J4".
En la celda "J7" hace lo que pretendo pero mas abajo me devuelve lo mismo.</t>
        </r>
      </text>
    </comment>
    <comment ref="J8" authorId="0">
      <text>
        <r>
          <rPr>
            <b/>
            <sz val="9"/>
            <color indexed="81"/>
            <rFont val="Tahoma"/>
            <charset val="1"/>
          </rPr>
          <t>En las celdas azules me tenia que devolver las 2 habitaciones restantes o nada y en el caso de los PAX tenia que devolverme los numeros correctos de los PAX o nada.</t>
        </r>
      </text>
    </comment>
  </commentList>
</comments>
</file>

<file path=xl/sharedStrings.xml><?xml version="1.0" encoding="utf-8"?>
<sst xmlns="http://schemas.openxmlformats.org/spreadsheetml/2006/main" count="24" uniqueCount="8">
  <si>
    <t>HAB</t>
  </si>
  <si>
    <t>PAX</t>
  </si>
  <si>
    <t>HORA</t>
  </si>
  <si>
    <t>FECHA</t>
  </si>
  <si>
    <t>T1</t>
  </si>
  <si>
    <t>T2</t>
  </si>
  <si>
    <t>T3</t>
  </si>
  <si>
    <t>TURNOS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</si>
</sst>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PT Sans Narrow"/>
      <family val="2"/>
    </font>
    <font>
      <b/>
      <sz val="11"/>
      <name val="PT Sans Narrow"/>
      <family val="2"/>
    </font>
    <font>
      <b/>
      <sz val="11"/>
      <color rgb="FF006600"/>
      <name val="PT Sans Narrow"/>
      <family val="2"/>
    </font>
    <font>
      <b/>
      <sz val="11"/>
      <color theme="9" tint="-0.249977111117893"/>
      <name val="PT Sans Narrow"/>
      <family val="2"/>
    </font>
    <font>
      <b/>
      <sz val="11"/>
      <color rgb="FFFF0000"/>
      <name val="PT Sans Narrow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11"/>
      <color theme="0"/>
      <name val="PT Sans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3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8" fillId="5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6"/>
  <sheetViews>
    <sheetView tabSelected="1" topLeftCell="B1" workbookViewId="0">
      <selection activeCell="O15" sqref="O15"/>
    </sheetView>
  </sheetViews>
  <sheetFormatPr defaultRowHeight="15"/>
  <cols>
    <col min="1" max="1" width="1.7109375" style="1" customWidth="1"/>
    <col min="2" max="2" width="9.42578125" style="2" bestFit="1" customWidth="1"/>
    <col min="3" max="3" width="9.140625" style="2"/>
    <col min="4" max="4" width="9.42578125" style="2" bestFit="1" customWidth="1"/>
    <col min="5" max="5" width="12.140625" style="2" bestFit="1" customWidth="1"/>
    <col min="6" max="6" width="12.140625" style="2" customWidth="1"/>
    <col min="7" max="7" width="9.140625" style="1"/>
    <col min="8" max="8" width="10.42578125" style="1" bestFit="1" customWidth="1"/>
    <col min="9" max="9" width="0.85546875" style="1" customWidth="1"/>
    <col min="10" max="16384" width="9.140625" style="1"/>
  </cols>
  <sheetData>
    <row r="2" spans="2:11">
      <c r="G2" s="6"/>
      <c r="H2" s="6"/>
      <c r="I2" s="6"/>
      <c r="J2" s="6"/>
      <c r="K2" s="6"/>
    </row>
    <row r="3" spans="2:11">
      <c r="J3" s="5" t="s">
        <v>7</v>
      </c>
      <c r="K3" s="29"/>
    </row>
    <row r="4" spans="2:11">
      <c r="B4" s="16" t="s">
        <v>0</v>
      </c>
      <c r="C4" s="4" t="s">
        <v>2</v>
      </c>
      <c r="D4" s="17" t="s">
        <v>1</v>
      </c>
      <c r="E4" s="18" t="s">
        <v>3</v>
      </c>
      <c r="F4" s="4"/>
      <c r="G4" s="18" t="s">
        <v>3</v>
      </c>
      <c r="H4" s="10">
        <v>44005</v>
      </c>
      <c r="I4" s="2"/>
      <c r="J4" s="27" t="s">
        <v>5</v>
      </c>
      <c r="K4" s="28"/>
    </row>
    <row r="5" spans="2:11">
      <c r="B5" s="7">
        <v>106</v>
      </c>
      <c r="C5" s="7" t="s">
        <v>4</v>
      </c>
      <c r="D5" s="7">
        <v>3</v>
      </c>
      <c r="E5" s="13">
        <v>44005</v>
      </c>
      <c r="F5" s="3"/>
      <c r="G5" s="2"/>
      <c r="H5" s="2"/>
      <c r="I5" s="2"/>
      <c r="J5" s="2"/>
      <c r="K5" s="2"/>
    </row>
    <row r="6" spans="2:11">
      <c r="B6" s="7">
        <v>201</v>
      </c>
      <c r="C6" s="7" t="s">
        <v>4</v>
      </c>
      <c r="D6" s="7">
        <v>2</v>
      </c>
      <c r="E6" s="13">
        <v>44005</v>
      </c>
      <c r="F6" s="3"/>
      <c r="G6" s="2"/>
      <c r="H6" s="2"/>
      <c r="I6" s="2"/>
      <c r="J6" s="19" t="s">
        <v>0</v>
      </c>
      <c r="K6" s="20" t="s">
        <v>1</v>
      </c>
    </row>
    <row r="7" spans="2:11">
      <c r="B7" s="7">
        <v>303</v>
      </c>
      <c r="C7" s="7" t="s">
        <v>4</v>
      </c>
      <c r="D7" s="7">
        <v>1</v>
      </c>
      <c r="E7" s="13">
        <v>44005</v>
      </c>
      <c r="F7" s="3"/>
      <c r="G7" s="2"/>
      <c r="H7" s="2"/>
      <c r="I7" s="2"/>
      <c r="J7" s="21">
        <f t="array" ref="J7">IFERROR(INDEX($B$5:$B$50,MATCH(1,($H$4=$E$5:$E$50)*($J$4=$C$5:$C$50),0)),"")</f>
        <v>107</v>
      </c>
      <c r="K7" s="22">
        <f t="array" ref="K7">IFERROR(INDEX($D$5:$D$50,MATCH(1,($H$4=$E$5:$E$50)*($J$4=$C$5:$C$50),0)),"")</f>
        <v>1</v>
      </c>
    </row>
    <row r="8" spans="2:11">
      <c r="B8" s="8">
        <v>107</v>
      </c>
      <c r="C8" s="8" t="s">
        <v>5</v>
      </c>
      <c r="D8" s="8">
        <v>1</v>
      </c>
      <c r="E8" s="14">
        <v>44005</v>
      </c>
      <c r="F8" s="3"/>
      <c r="G8" s="2"/>
      <c r="H8" s="2"/>
      <c r="I8" s="2"/>
      <c r="J8" s="23">
        <f t="array" ref="J8">IFERROR(INDEX($B$5:$B$50,MATCH(1,($H$4=$E$5:$E$50)*($J$4=$C$5:$C$50),0)),"")</f>
        <v>107</v>
      </c>
      <c r="K8" s="24">
        <f t="array" ref="K8">IFERROR(INDEX($D$5:$D$50,MATCH(1,($H$4=$E$5:$E$50)*($J$4=$C$5:$C$50),0)),"")</f>
        <v>1</v>
      </c>
    </row>
    <row r="9" spans="2:11">
      <c r="B9" s="8">
        <v>202</v>
      </c>
      <c r="C9" s="8" t="s">
        <v>5</v>
      </c>
      <c r="D9" s="8">
        <v>2</v>
      </c>
      <c r="E9" s="14">
        <v>44005</v>
      </c>
      <c r="F9" s="3"/>
      <c r="G9" s="2"/>
      <c r="H9" s="2"/>
      <c r="I9" s="2"/>
      <c r="J9" s="23">
        <f t="array" ref="J9">IFERROR(INDEX($B$5:$B$50,MATCH(1,($H$4=$E$5:$E$50)*($J$4=$C$5:$C$50),0)),"")</f>
        <v>107</v>
      </c>
      <c r="K9" s="24">
        <f t="array" ref="K9">IFERROR(INDEX($D$5:$D$50,MATCH(1,($H$4=$E$5:$E$50)*($J$4=$C$5:$C$50),0)),"")</f>
        <v>1</v>
      </c>
    </row>
    <row r="10" spans="2:11">
      <c r="B10" s="8">
        <v>109</v>
      </c>
      <c r="C10" s="8" t="s">
        <v>5</v>
      </c>
      <c r="D10" s="8">
        <v>3</v>
      </c>
      <c r="E10" s="14">
        <v>44005</v>
      </c>
      <c r="F10" s="3"/>
      <c r="J10" s="23">
        <f t="array" ref="J10">IFERROR(INDEX($B$5:$B$50,MATCH(1,($H$4=$E$5:$E$50)*($J$4=$C$5:$C$50),0)),"")</f>
        <v>107</v>
      </c>
      <c r="K10" s="24">
        <f t="array" ref="K10">IFERROR(INDEX($D$5:$D$50,MATCH(1,($H$4=$E$5:$E$50)*($J$4=$C$5:$C$50),0)),"")</f>
        <v>1</v>
      </c>
    </row>
    <row r="11" spans="2:11">
      <c r="B11" s="9">
        <v>203</v>
      </c>
      <c r="C11" s="9" t="s">
        <v>6</v>
      </c>
      <c r="D11" s="9">
        <v>3</v>
      </c>
      <c r="E11" s="15">
        <v>44005</v>
      </c>
      <c r="F11" s="3"/>
      <c r="J11" s="25"/>
      <c r="K11" s="26"/>
    </row>
    <row r="12" spans="2:11">
      <c r="B12" s="9">
        <v>304</v>
      </c>
      <c r="C12" s="9" t="s">
        <v>6</v>
      </c>
      <c r="D12" s="9">
        <v>2</v>
      </c>
      <c r="E12" s="15">
        <v>44005</v>
      </c>
      <c r="F12" s="3"/>
      <c r="J12" s="11"/>
      <c r="K12" s="12"/>
    </row>
    <row r="13" spans="2:11">
      <c r="B13" s="9">
        <v>401</v>
      </c>
      <c r="C13" s="9" t="s">
        <v>6</v>
      </c>
      <c r="D13" s="9">
        <v>1</v>
      </c>
      <c r="E13" s="15">
        <v>44005</v>
      </c>
      <c r="F13" s="3"/>
      <c r="J13" s="11"/>
      <c r="K13" s="12"/>
    </row>
    <row r="14" spans="2:11">
      <c r="B14" s="7">
        <v>403</v>
      </c>
      <c r="C14" s="7" t="s">
        <v>4</v>
      </c>
      <c r="D14" s="7">
        <v>1</v>
      </c>
      <c r="E14" s="13">
        <v>44006</v>
      </c>
      <c r="F14" s="3"/>
      <c r="J14" s="11"/>
      <c r="K14" s="12"/>
    </row>
    <row r="15" spans="2:11">
      <c r="B15" s="9">
        <v>308</v>
      </c>
      <c r="C15" s="9" t="s">
        <v>6</v>
      </c>
      <c r="D15" s="9">
        <v>2</v>
      </c>
      <c r="E15" s="15">
        <v>44006</v>
      </c>
      <c r="F15" s="3"/>
      <c r="J15" s="11"/>
      <c r="K15" s="12"/>
    </row>
    <row r="16" spans="2:11">
      <c r="B16" s="8">
        <v>107</v>
      </c>
      <c r="C16" s="8" t="s">
        <v>5</v>
      </c>
      <c r="D16" s="8">
        <v>3</v>
      </c>
      <c r="E16" s="14">
        <v>44006</v>
      </c>
      <c r="F16" s="3"/>
      <c r="J16" s="11"/>
      <c r="K16" s="12"/>
    </row>
    <row r="17" spans="2:11">
      <c r="J17" s="11"/>
      <c r="K17" s="12"/>
    </row>
    <row r="18" spans="2:11">
      <c r="J18" s="11"/>
      <c r="K18" s="12"/>
    </row>
    <row r="19" spans="2:11">
      <c r="J19" s="11"/>
      <c r="K19" s="12"/>
    </row>
    <row r="20" spans="2:11">
      <c r="J20" s="11"/>
      <c r="K20" s="12"/>
    </row>
    <row r="21" spans="2:11">
      <c r="B21" s="2" t="s">
        <v>4</v>
      </c>
      <c r="J21" s="11"/>
      <c r="K21" s="12"/>
    </row>
    <row r="22" spans="2:11">
      <c r="B22" s="2" t="s">
        <v>5</v>
      </c>
      <c r="J22" s="11"/>
      <c r="K22" s="12"/>
    </row>
    <row r="23" spans="2:11">
      <c r="B23" s="2" t="s">
        <v>6</v>
      </c>
      <c r="J23" s="11"/>
      <c r="K23" s="12"/>
    </row>
    <row r="24" spans="2:11">
      <c r="J24" s="11"/>
      <c r="K24" s="12"/>
    </row>
    <row r="25" spans="2:11">
      <c r="J25" s="11"/>
      <c r="K25" s="12"/>
    </row>
    <row r="26" spans="2:11">
      <c r="K26" s="4">
        <f>SUM(K7:K25)</f>
        <v>4</v>
      </c>
    </row>
  </sheetData>
  <dataValidations count="1">
    <dataValidation type="list" allowBlank="1" showInputMessage="1" showErrorMessage="1" sqref="J4:K4">
      <formula1>$B$21:$B$23</formula1>
    </dataValidation>
  </dataValidations>
  <pageMargins left="0.7" right="0.7" top="0.75" bottom="0.75" header="0.3" footer="0.3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Confirmació de Reserva</dc:creator>
  <cp:lastModifiedBy>JOSE-X</cp:lastModifiedBy>
  <cp:lastPrinted>2020-06-23T00:23:10Z</cp:lastPrinted>
  <dcterms:created xsi:type="dcterms:W3CDTF">2011-11-17T09:22:44Z</dcterms:created>
  <dcterms:modified xsi:type="dcterms:W3CDTF">2020-06-26T00:14:25Z</dcterms:modified>
</cp:coreProperties>
</file>